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101а" sheetId="1" r:id="rId1"/>
  </sheets>
  <externalReferences>
    <externalReference r:id="rId2"/>
  </externalReferences>
  <definedNames>
    <definedName name="Z_6E36EA37_049E_4FAE_B719_2847CD16F858_.wvu.Cols" localSheetId="0" hidden="1">Кузн.101а!$F:$H,Кузн.101а!$L:$O</definedName>
    <definedName name="Z_6E36EA37_049E_4FAE_B719_2847CD16F858_.wvu.Rows" localSheetId="0" hidden="1">Кузн.101а!$42:$45</definedName>
    <definedName name="Z_73C0D023_21BD_4441_8EFA_957546C15799_.wvu.Cols" localSheetId="0" hidden="1">Кузн.101а!$F:$H,Кузн.101а!$L:$O</definedName>
    <definedName name="Z_73C0D023_21BD_4441_8EFA_957546C15799_.wvu.Rows" localSheetId="0" hidden="1">Кузн.101а!$42:$45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I32" s="1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I56"/>
  <c r="E3"/>
  <c r="F54" l="1"/>
  <c r="F57" s="1"/>
  <c r="H28"/>
  <c r="H32"/>
  <c r="H37"/>
  <c r="H39"/>
  <c r="H35"/>
  <c r="H41"/>
  <c r="I39"/>
  <c r="I50" s="1"/>
  <c r="H49"/>
  <c r="G33"/>
  <c r="H33" s="1"/>
  <c r="G42"/>
  <c r="H42" s="1"/>
  <c r="G44"/>
  <c r="H44" s="1"/>
  <c r="G27"/>
  <c r="G28"/>
  <c r="G29"/>
  <c r="H29" s="1"/>
  <c r="G30"/>
  <c r="H30" s="1"/>
  <c r="G31"/>
  <c r="H31" s="1"/>
  <c r="G32"/>
  <c r="G34"/>
  <c r="H34" s="1"/>
  <c r="G35"/>
  <c r="G36"/>
  <c r="H36" s="1"/>
  <c r="G37"/>
  <c r="G38"/>
  <c r="H38" s="1"/>
  <c r="G39"/>
  <c r="G40"/>
  <c r="H40" s="1"/>
  <c r="G4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<sst xmlns="http://schemas.openxmlformats.org/spreadsheetml/2006/main" count="65" uniqueCount="54">
  <si>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ул.Кузнецкая,101А</t>
  </si>
  <si>
    <t xml:space="preserve">Площадь помещений в доме:      в т.ч.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</si>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</sst>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1478.6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1478.6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405019.58</v>
      </c>
      <c r="F10" s="25"/>
      <c r="G10" s="23"/>
      <c r="H10" s="23"/>
      <c r="I10" s="25">
        <v>395736.74</v>
      </c>
      <c r="J10" s="26">
        <v>53618.23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60340.22</v>
      </c>
      <c r="F12" s="25"/>
      <c r="G12" s="23"/>
      <c r="H12" s="23"/>
      <c r="I12" s="25">
        <v>60169.69</v>
      </c>
      <c r="J12" s="26">
        <v>7991.68</v>
      </c>
    </row>
    <row r="13" spans="1:10" ht="14.25" customHeight="1">
      <c r="A13" s="67" t="s">
        <v>16</v>
      </c>
      <c r="B13" s="68"/>
      <c r="C13" s="68"/>
      <c r="D13" s="69"/>
      <c r="E13" s="25">
        <v>85952.59</v>
      </c>
      <c r="F13" s="25"/>
      <c r="G13" s="23"/>
      <c r="H13" s="23"/>
      <c r="I13" s="25">
        <v>86082.01</v>
      </c>
      <c r="J13" s="26">
        <v>11449.43</v>
      </c>
    </row>
    <row r="14" spans="1:10" ht="14.45" customHeight="1">
      <c r="A14" s="60" t="s">
        <v>17</v>
      </c>
      <c r="B14" s="60"/>
      <c r="C14" s="60"/>
      <c r="D14" s="60"/>
      <c r="E14" s="25">
        <v>136192.13</v>
      </c>
      <c r="F14" s="25"/>
      <c r="G14" s="23"/>
      <c r="H14" s="23"/>
      <c r="I14" s="25">
        <v>145988.21</v>
      </c>
      <c r="J14" s="26">
        <v>23068.47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233097.45</v>
      </c>
      <c r="F16" s="25"/>
      <c r="G16" s="23"/>
      <c r="H16" s="23"/>
      <c r="I16" s="25">
        <v>230235.87</v>
      </c>
      <c r="J16" s="26">
        <v>30291.73</v>
      </c>
    </row>
    <row r="17" spans="1:15" ht="15.75">
      <c r="A17" s="60" t="s">
        <v>20</v>
      </c>
      <c r="B17" s="60"/>
      <c r="C17" s="60"/>
      <c r="D17" s="60"/>
      <c r="E17" s="25">
        <v>23434.07</v>
      </c>
      <c r="F17" s="25"/>
      <c r="G17" s="23"/>
      <c r="H17" s="23"/>
      <c r="I17" s="25">
        <v>23135.64</v>
      </c>
      <c r="J17" s="26">
        <v>3038.97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3756.06</v>
      </c>
      <c r="F21" s="25"/>
      <c r="G21" s="23"/>
      <c r="H21" s="23"/>
      <c r="I21" s="25">
        <v>3646.14</v>
      </c>
      <c r="J21" s="26">
        <v>499.42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-377296.15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25662.28</v>
      </c>
      <c r="L25" s="87">
        <f>SUM(L27:L31)</f>
        <v>25559.05</v>
      </c>
      <c r="M25" s="87">
        <f t="shared" ref="M25:O25" si="0">SUM(M27:M31)</f>
        <v>30159.678999999996</v>
      </c>
      <c r="N25" s="87">
        <f t="shared" si="0"/>
        <v>0</v>
      </c>
      <c r="O25" s="87">
        <f t="shared" si="0"/>
        <v>0</v>
      </c>
    </row>
    <row r="26" spans="1:15" ht="33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9224.4599999999991</v>
      </c>
      <c r="L27" s="41">
        <v>8608.01</v>
      </c>
      <c r="M27" s="41">
        <f t="shared" ref="M27:M31" si="3">L27*118%</f>
        <v>10157.451799999999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2707.07</v>
      </c>
      <c r="L28" s="41">
        <v>2594.9499999999998</v>
      </c>
      <c r="M28" s="41">
        <f t="shared" si="3"/>
        <v>3062.0409999999997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1792.51</v>
      </c>
      <c r="L29" s="41">
        <v>50</v>
      </c>
      <c r="M29" s="41">
        <f t="shared" si="3"/>
        <v>59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4790.91</v>
      </c>
      <c r="M30" s="41">
        <f t="shared" si="3"/>
        <v>5653.2737999999999</v>
      </c>
      <c r="N30" s="41"/>
      <c r="O30" s="41">
        <f t="shared" si="5"/>
        <v>0</v>
      </c>
    </row>
    <row r="31" spans="1:15" ht="46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11938.24</v>
      </c>
      <c r="L31" s="41">
        <v>9515.18</v>
      </c>
      <c r="M31" s="41">
        <f t="shared" si="3"/>
        <v>11227.912399999999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58301</v>
      </c>
      <c r="L32" s="87">
        <f>SUM(L34:L38)</f>
        <v>17713.63</v>
      </c>
      <c r="M32" s="87">
        <f t="shared" ref="M32:O32" si="6">SUM(M34:M38)</f>
        <v>20902.083399999996</v>
      </c>
      <c r="N32" s="87">
        <f t="shared" si="6"/>
        <v>15137.63</v>
      </c>
      <c r="O32" s="87">
        <f t="shared" si="6"/>
        <v>15234.208079399999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28851.89</v>
      </c>
      <c r="L34" s="41">
        <v>4970.6099999999997</v>
      </c>
      <c r="M34" s="41">
        <f t="shared" ref="M34:M38" si="7">L34*118%</f>
        <v>5865.3197999999993</v>
      </c>
      <c r="N34" s="41">
        <v>9929.82</v>
      </c>
      <c r="O34" s="41">
        <f t="shared" ref="O34:O38" si="8">N34*$O$23</f>
        <v>9993.1722516000009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6755.22</v>
      </c>
      <c r="L35" s="41">
        <v>1496.99</v>
      </c>
      <c r="M35" s="41">
        <f t="shared" si="7"/>
        <v>1766.4481999999998</v>
      </c>
      <c r="N35" s="41">
        <v>1877.89</v>
      </c>
      <c r="O35" s="41">
        <f t="shared" si="8"/>
        <v>1889.8709382000002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4082.82</v>
      </c>
      <c r="L36" s="41">
        <v>176.89</v>
      </c>
      <c r="M36" s="41">
        <f t="shared" si="7"/>
        <v>208.73019999999997</v>
      </c>
      <c r="N36" s="41">
        <v>941.03</v>
      </c>
      <c r="O36" s="41">
        <f>N36*$O$23</f>
        <v>947.03377139999998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2156.5700000000002</v>
      </c>
      <c r="L37" s="41">
        <v>4864.8</v>
      </c>
      <c r="M37" s="41">
        <f t="shared" si="7"/>
        <v>5740.4639999999999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16454.5</v>
      </c>
      <c r="L38" s="41">
        <v>6204.34</v>
      </c>
      <c r="M38" s="41">
        <f t="shared" si="7"/>
        <v>7321.1211999999996</v>
      </c>
      <c r="N38" s="41">
        <v>2388.89</v>
      </c>
      <c r="O38" s="41">
        <f t="shared" si="8"/>
        <v>2404.1311181999999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48113.890000000007</v>
      </c>
      <c r="L39" s="45">
        <f>SUM(L40:L48)</f>
        <v>541.78</v>
      </c>
      <c r="M39" s="45">
        <f t="shared" ref="M39:O39" si="10">SUM(M40:M48)</f>
        <v>639.30039999999997</v>
      </c>
      <c r="N39" s="45">
        <f t="shared" si="10"/>
        <v>48925.94</v>
      </c>
      <c r="O39" s="45">
        <f t="shared" si="10"/>
        <v>49238.087497200002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33884.51</v>
      </c>
      <c r="L40" s="41">
        <v>161.56</v>
      </c>
      <c r="M40" s="41">
        <f t="shared" ref="M40:M48" si="11">L40*118%</f>
        <v>190.64079999999998</v>
      </c>
      <c r="N40" s="41">
        <v>33827.379999999997</v>
      </c>
      <c r="O40" s="41">
        <f t="shared" ref="O40:O45" si="12">N40*$O$23</f>
        <v>34043.198684399998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6831.93</v>
      </c>
      <c r="L41" s="41">
        <v>47.75</v>
      </c>
      <c r="M41" s="41">
        <f t="shared" si="11"/>
        <v>56.344999999999999</v>
      </c>
      <c r="N41" s="41">
        <v>7142.58</v>
      </c>
      <c r="O41" s="41">
        <f t="shared" si="12"/>
        <v>7188.1496604000004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788.57</v>
      </c>
      <c r="L46" s="41">
        <v>19.559999999999999</v>
      </c>
      <c r="M46" s="41">
        <f t="shared" si="11"/>
        <v>23.080799999999996</v>
      </c>
      <c r="N46" s="41">
        <v>254.76</v>
      </c>
      <c r="O46" s="41">
        <f>N46*$O$23</f>
        <v>256.38536879999998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94.58</v>
      </c>
      <c r="L47" s="41">
        <v>21</v>
      </c>
      <c r="M47" s="41">
        <f t="shared" si="11"/>
        <v>24.779999999999998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6514.3</v>
      </c>
      <c r="L48" s="41">
        <v>291.91000000000003</v>
      </c>
      <c r="M48" s="41">
        <f t="shared" si="11"/>
        <v>344.4538</v>
      </c>
      <c r="N48" s="41">
        <v>7701.22</v>
      </c>
      <c r="O48" s="41">
        <f t="shared" si="13"/>
        <v>7750.3537836000005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138.36000000000001</v>
      </c>
      <c r="L49" s="41">
        <v>130.27000000000001</v>
      </c>
      <c r="M49" s="41">
        <f>L49*118%</f>
        <v>153.71860000000001</v>
      </c>
      <c r="N49" s="41">
        <v>208.09</v>
      </c>
      <c r="O49" s="41">
        <f>N49*$O$23-0.19</f>
        <v>209.2276142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132215.53</v>
      </c>
      <c r="J50" s="27"/>
      <c r="L50" s="46">
        <f>L25+L32+L39+L49</f>
        <v>43944.729999999996</v>
      </c>
      <c r="M50" s="46">
        <f t="shared" ref="M50:O50" si="14">M25+M32+M39+M49</f>
        <v>51854.781399999993</v>
      </c>
      <c r="N50" s="46">
        <f t="shared" si="14"/>
        <v>64271.659999999996</v>
      </c>
      <c r="O50" s="46">
        <f t="shared" si="14"/>
        <v>64681.523190799999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27171.49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20268.36</v>
      </c>
      <c r="L52" s="41"/>
      <c r="M52" s="41"/>
      <c r="N52" s="41"/>
      <c r="O52" s="41"/>
    </row>
    <row r="53" spans="1:15" ht="20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2309.2800000000002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181964.66</v>
      </c>
      <c r="L54" s="46">
        <f t="shared" ref="L54:O54" si="15">L50</f>
        <v>43944.729999999996</v>
      </c>
      <c r="M54" s="46">
        <f t="shared" si="15"/>
        <v>51854.781399999993</v>
      </c>
      <c r="N54" s="46">
        <f t="shared" si="15"/>
        <v>64271.659999999996</v>
      </c>
      <c r="O54" s="46">
        <f t="shared" si="15"/>
        <v>64681.523190799999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233097.45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230235.87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-326163.36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Кузн.101а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2013-05-24T10:09:39Z</dcterms:created>
  <dcterms:modified xsi:type="dcterms:W3CDTF">2014-05-12T12:21:28Z</dcterms:modified>
</cp:coreProperties>
</file>